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805" yWindow="-285" windowWidth="17415" windowHeight="11925"/>
  </bookViews>
  <sheets>
    <sheet name="Паспорт" sheetId="2" r:id="rId1"/>
  </sheets>
  <definedNames>
    <definedName name="_xlnm.Print_Area" localSheetId="0">Паспорт!$A$1:$D$63</definedName>
  </definedNames>
  <calcPr calcId="152511"/>
</workbook>
</file>

<file path=xl/calcChain.xml><?xml version="1.0" encoding="utf-8"?>
<calcChain xmlns="http://schemas.openxmlformats.org/spreadsheetml/2006/main">
  <c r="D37" i="2" l="1"/>
  <c r="D25" i="2"/>
  <c r="D49" i="2"/>
  <c r="D12" i="2"/>
</calcChain>
</file>

<file path=xl/sharedStrings.xml><?xml version="1.0" encoding="utf-8"?>
<sst xmlns="http://schemas.openxmlformats.org/spreadsheetml/2006/main" count="119" uniqueCount="42">
  <si>
    <t>Основание для разработки программы</t>
  </si>
  <si>
    <t>Разработчик программы</t>
  </si>
  <si>
    <t>Заказчик  программы</t>
  </si>
  <si>
    <t>Ответственный исполнитель программы</t>
  </si>
  <si>
    <t>Соисполнители программы</t>
  </si>
  <si>
    <t>Подпрограммы программы, ведомственные целевые программы  (при наличии)</t>
  </si>
  <si>
    <t>Цель программы</t>
  </si>
  <si>
    <t>Задачи  программы</t>
  </si>
  <si>
    <t>Объемы и источники финансирования программы</t>
  </si>
  <si>
    <t>2015 год -</t>
  </si>
  <si>
    <t>2016 год -</t>
  </si>
  <si>
    <t>2017 год -</t>
  </si>
  <si>
    <t>2018 год -</t>
  </si>
  <si>
    <t>2019 год -</t>
  </si>
  <si>
    <t>2020 год -</t>
  </si>
  <si>
    <t>2021 год -</t>
  </si>
  <si>
    <t>2022 год -</t>
  </si>
  <si>
    <t>2023 год -</t>
  </si>
  <si>
    <t>2024 год -</t>
  </si>
  <si>
    <t>2025 год -</t>
  </si>
  <si>
    <t>тыс. руб.</t>
  </si>
  <si>
    <t>Администрация муниципального образования «Городской округ Ногликский»</t>
  </si>
  <si>
    <t>Общий объем средств, направляемых на реализацию мероприятий, тыс. руб.</t>
  </si>
  <si>
    <t>Из них по источникам:</t>
  </si>
  <si>
    <t xml:space="preserve"> средства областного бюджета Сахалинской области, тыс. руб.</t>
  </si>
  <si>
    <t xml:space="preserve"> средства местного бюджета, тыс. руб.</t>
  </si>
  <si>
    <t>Сроки и этапы реализации программы</t>
  </si>
  <si>
    <t xml:space="preserve">Ожидаемые результаты реализации 
программы </t>
  </si>
  <si>
    <t>ПАСПОРТ МУНИЦИПАЛЬНОЙ ПРОГРАММЫ</t>
  </si>
  <si>
    <t>Целевые показатели (индикаторы) программы</t>
  </si>
  <si>
    <t>Подпрограммы отсутствуют</t>
  </si>
  <si>
    <t xml:space="preserve"> средства федерального бюджета Сахалинской области, тыс. руб.</t>
  </si>
  <si>
    <t xml:space="preserve">Отдел культуры, спорта, молодежной политики и развития туризма Департамента социальной политики администрации муниципального образования "Городской округ Ногликский" </t>
  </si>
  <si>
    <t>1. Создание условий для занятий физической культурой и спортом, развития спортивной инфраструктуры.
2. Создание условий успешной социализации и эффективной самореализации молодежи.</t>
  </si>
  <si>
    <t>В сфере физической культуры и спорта:
- привлечение населения к регулярным занятиям физической культурой и спортом;
- пропаганда физической культуры и спорта, создание позитивного имиджа муниципального образования;
- поддержка и привлечение к занятиям спортом лиц с ограниченными возможностями и инвалидов;
В сфере молодежной политики:
- вовлечение молодежи в общественную деятель-ность и социальную практику;
- создание механизмов формирования целостной системы продвижения инициативной и талантливой молодежи;
- обеспечение качественного информирования населения о ходе реализации Программы.</t>
  </si>
  <si>
    <t>- Отдел образования Департамента социальной политики администрации муниципального образования «Городской округ Ногликский»;
- Комиссия по делам несовершеннолетних и защите их прав администрации муниципального образова-ния «Городской округ Ногликский»;
- ГБУЗ Ногликская центральная районная больница;
- МАУ «Спорткомплекс «Арена»;
- МБУ ДО «Детско-юношеская спортивная школа» пгт. Ноглики
- Отдел строительства и архитектуры департамента экономического развития, строительства, жилищно-коммунального и дорожного хозяйства админи-страции муниципального образования «Городской округ Ногликский» (далее – отдел строительства и архитектуры)</t>
  </si>
  <si>
    <t>Реализация программы будет осуществляться в один этап:
с 2015 по  2025 годы.</t>
  </si>
  <si>
    <t>В сфере физической культуры и спорта: 
1. Доля граждан муниципального образования, систематически занимающихся физической культурой и спортом от общей численности населения МО (с нарастающим итогом)
2. Доля граждан, занимающихся физической культурой и спортом по месту трудовой деятельности от общей численности населения МО (с нарастающим итогом)
3. Доля обучающихся, систематически занимающихся физической культурой и спортом от общей численности обучающихся (с нарастающим итогом)
4. Доля лиц с ограниченными возможностями и инвалидов, систематически занимающихся физической культурой и спортом от численности людей с ограниченными возможностями (с нарастающим итогом)
5. Количество спортивных сооружений на 100 тыс. чел. население, единиц (ежегодно)
6. Количество присвоенных спортивных разрядов (с нарастающим итогом)
7. Количество призовых мест спортсменов муниципального образования (с нарастающим итогом)                                                                                                                                                                8. Количество введенных в эксплуатацию спортивных объектов (ежегодно)
В сфере молодежной политики:
1. Доля молодых людей, принимающей участие в добровольческой деятельности, в общем количестве молодежи в возрасте от 14 до 30 лет (с нарастающим итогом)
2. Количество детских и молодёжных объединений, организаций  (с нарастающим итогом)
3. Количество публикаций в СМИ  (ежегодно)</t>
  </si>
  <si>
    <t xml:space="preserve">Ожидаемые результаты реализации программы  1. Доля граждан муниципального образования, систематически занимающихся физической культурой и спортом от общей численности населения составит 50 %;
2. Доля граждан, занимающихся физической культурой и спортом по месту трудовой деятельности от общей численности населения составит 34,6 %;
3. Доля обучающихся, систематически занимающихся физической культурой и спортом, от общей численности обучающихся составит 81%;
4. Доля лиц с ограниченными возможностями и инвалидов, систематически занимающихся физической культурой и спортом от численности людей с ограниченными возможностями составит 16,5%;
5. Количество спортивных сооружений на 100 тыс. чел. население составит 34 ед.;
6. Количество присвоенных спортивных разрядов составит 338 ед.;
7. Количество призовых мест спортсменов муниципального образования составит 350 ед.;
8. Количество введенных в эксплуатацию спортивных объектов (сооружений) составит 7 ед.;
9. Доля молодых людей, принимающей участие в добровольческой деятельности, в общем количестве молодежи в возрасте от 14 до 30 лет составит 31%;
10. Количество детских и молодежных объединений, организаций составит 6 ед.;
11. Количество публикаций в СМИ (с нарастающим итогом) – 77 ед.
</t>
  </si>
  <si>
    <t>Федеральный закон «Об общих принципах организации местного самоуправления в Российской Фе-дерации» от 06.10.2003 № 131-ФЗ (в ред. от 21.07.2014);
Федеральный закон «О физической культуре и спорте в Российской Федерации» от 04.12.2007 № 329-ФЗ (в ред. от 23.06.2014);
Закон Сахалинской области «О физической куль-туре и спорте в Сахалинской области» от 01.04.2013 № 18-ЗО;
Государственная программа Сахалинской области «Развитие физической культуры, спорта, туризма и повышения эффективности молодежной политики в Сахалинской области», утверждена постановлением Правительства Сахалинской области от 10.03.2017  № 106 (в редакции Постановлений Правительства Сахалинской области от 26.05.2017 № 245, от 27.09.2017 № 454, от 11.12.2017 № 577, от 26.12.2017 № 625, от 05.04.2018 № 135, от 05.04.2018 № 142, от 25.04.2018 № 175, от 05.06.2018 № 246, от 21.06.2018 № 292, от 13.07.2018 № 348);
Концепция муниципальной программы «Развитие физической культуры, спорта и молодежной политики в муниципальном образовании «Городской округ Ногликский» на 2015-2020 годы», утверждена решением коллегии, протокол 1 от 08.07.2014</t>
  </si>
  <si>
    <t>«Развитие физической культуры, спорта и молодежной политики в муниципальном образовании "Городской округ Ногликский" *</t>
  </si>
  <si>
    <t>* Паспорт муниципальной программы, утвержденной постановлением администрации муниципального образования «Городской округ Ногликский» от 26.06.2015 № 430  (в редакции от 02.09.2019 № 665).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</si>
</sst>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11"/>
      <color theme="1"/>
      <name val="Calibri"/>
      <family val="2"/>
      <scheme val="minor"/>
    </font>
    <font>
      <sz val="12"/>
      <color theme="1"/>
      <name val="Times New Roman"/>
      <family val="1"/>
      <charset val="204"/>
    </font>
    <font>
      <sz val="11"/>
      <color theme="1"/>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1" fillId="0" borderId="0" xfId="0" applyFont="1" applyBorder="1" applyAlignment="1">
      <alignment wrapText="1"/>
    </xf>
    <xf numFmtId="0" fontId="1" fillId="0" borderId="0" xfId="0" applyFont="1" applyBorder="1" applyAlignment="1"/>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164" fontId="2" fillId="0" borderId="5" xfId="0" applyNumberFormat="1" applyFont="1" applyBorder="1" applyAlignment="1">
      <alignment horizontal="left" vertical="center" wrapText="1"/>
    </xf>
    <xf numFmtId="0" fontId="2" fillId="0" borderId="9" xfId="0" applyFont="1" applyBorder="1" applyAlignment="1">
      <alignment horizontal="left" vertical="top" wrapText="1"/>
    </xf>
    <xf numFmtId="0" fontId="2" fillId="0" borderId="0" xfId="0" applyFont="1" applyBorder="1" applyAlignment="1">
      <alignment vertical="top" wrapText="1"/>
    </xf>
    <xf numFmtId="164" fontId="2" fillId="0" borderId="0" xfId="0" applyNumberFormat="1" applyFont="1" applyBorder="1" applyAlignment="1">
      <alignment vertical="top" wrapText="1"/>
    </xf>
    <xf numFmtId="0" fontId="2" fillId="0" borderId="6" xfId="0" applyFont="1" applyBorder="1" applyAlignment="1">
      <alignment horizontal="left" vertical="top" wrapText="1"/>
    </xf>
    <xf numFmtId="164" fontId="2" fillId="0" borderId="6" xfId="0" applyNumberFormat="1" applyFont="1" applyBorder="1" applyAlignment="1">
      <alignment horizontal="left" vertical="center" wrapText="1"/>
    </xf>
    <xf numFmtId="0" fontId="2" fillId="0" borderId="3" xfId="0" applyFont="1" applyBorder="1" applyAlignment="1">
      <alignment horizontal="left" vertical="top" wrapText="1"/>
    </xf>
    <xf numFmtId="0" fontId="2" fillId="0" borderId="7" xfId="0" applyFont="1" applyBorder="1" applyAlignment="1">
      <alignment vertical="top" wrapText="1"/>
    </xf>
    <xf numFmtId="164" fontId="2" fillId="0" borderId="7" xfId="0" applyNumberFormat="1" applyFont="1" applyBorder="1" applyAlignment="1">
      <alignment vertical="top" wrapText="1"/>
    </xf>
    <xf numFmtId="0" fontId="2" fillId="0" borderId="8" xfId="0" applyFont="1" applyBorder="1" applyAlignment="1">
      <alignment horizontal="left" vertical="top" wrapText="1"/>
    </xf>
    <xf numFmtId="0" fontId="2" fillId="0" borderId="2" xfId="0" applyFont="1" applyBorder="1" applyAlignment="1">
      <alignment vertical="top" wrapText="1"/>
    </xf>
    <xf numFmtId="0" fontId="2" fillId="0" borderId="1" xfId="0" applyFont="1" applyBorder="1" applyAlignment="1">
      <alignment vertical="top" wrapText="1"/>
    </xf>
    <xf numFmtId="0" fontId="2" fillId="0" borderId="0" xfId="0" applyFont="1" applyBorder="1" applyAlignment="1">
      <alignment horizontal="left" vertical="top" wrapText="1"/>
    </xf>
    <xf numFmtId="0" fontId="1" fillId="0" borderId="0" xfId="0" applyFont="1" applyBorder="1" applyAlignment="1">
      <alignment vertical="top" wrapText="1"/>
    </xf>
    <xf numFmtId="164" fontId="1" fillId="0" borderId="0" xfId="0" applyNumberFormat="1" applyFont="1" applyBorder="1" applyAlignment="1">
      <alignment wrapText="1"/>
    </xf>
    <xf numFmtId="0" fontId="2" fillId="0" borderId="0" xfId="0" applyFont="1" applyBorder="1" applyAlignment="1">
      <alignment horizontal="left" vertical="top" wrapText="1"/>
    </xf>
    <xf numFmtId="0" fontId="2" fillId="0" borderId="1" xfId="0" applyFont="1" applyBorder="1" applyAlignment="1" applyProtection="1">
      <alignment horizontal="left" vertical="top" wrapText="1"/>
      <protection locked="0"/>
    </xf>
    <xf numFmtId="0" fontId="2" fillId="0" borderId="4" xfId="0" applyFont="1" applyBorder="1" applyAlignment="1">
      <alignment horizontal="left" vertical="top" wrapText="1"/>
    </xf>
    <xf numFmtId="49" fontId="2" fillId="0" borderId="10" xfId="0" applyNumberFormat="1" applyFont="1" applyBorder="1" applyAlignment="1">
      <alignment horizontal="left" vertical="top" wrapText="1"/>
    </xf>
    <xf numFmtId="49" fontId="2" fillId="0" borderId="11" xfId="0" applyNumberFormat="1" applyFont="1" applyBorder="1" applyAlignment="1">
      <alignment horizontal="left" vertical="top" wrapText="1"/>
    </xf>
    <xf numFmtId="49" fontId="2" fillId="0" borderId="12" xfId="0" applyNumberFormat="1" applyFont="1" applyBorder="1" applyAlignment="1">
      <alignment horizontal="left" vertical="top" wrapText="1"/>
    </xf>
    <xf numFmtId="0" fontId="2" fillId="0" borderId="1" xfId="0" applyFont="1" applyBorder="1" applyAlignment="1">
      <alignment vertical="top" wrapText="1"/>
    </xf>
    <xf numFmtId="0" fontId="2" fillId="0" borderId="6" xfId="0" applyFont="1" applyBorder="1" applyAlignment="1">
      <alignment horizontal="left" vertical="top" wrapText="1"/>
    </xf>
    <xf numFmtId="0" fontId="2" fillId="0" borderId="1" xfId="0" applyFont="1" applyBorder="1" applyAlignment="1">
      <alignment horizontal="left" vertical="top" wrapText="1"/>
    </xf>
    <xf numFmtId="49" fontId="2" fillId="0" borderId="1" xfId="0" applyNumberFormat="1" applyFont="1" applyBorder="1" applyAlignment="1">
      <alignment horizontal="left" vertical="top" wrapText="1"/>
    </xf>
    <xf numFmtId="0" fontId="1" fillId="0" borderId="0" xfId="0" applyFont="1" applyBorder="1" applyAlignment="1">
      <alignment horizontal="center" wrapText="1"/>
    </xf>
    <xf numFmtId="0" fontId="1" fillId="0" borderId="7" xfId="0" applyFont="1" applyBorder="1" applyAlignment="1">
      <alignment horizontal="center"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5"/>
  <sheetViews>
    <sheetView tabSelected="1" topLeftCell="A64" zoomScaleNormal="100" workbookViewId="0">
      <selection activeCell="H75" sqref="H75:I75"/>
    </sheetView>
  </sheetViews>
  <sheetFormatPr defaultRowHeight="15.75" x14ac:dyDescent="0.25"/>
  <cols>
    <col min="1" max="1" width="23.28515625" style="1" customWidth="1"/>
    <col min="2" max="2" width="14.5703125" style="2" customWidth="1"/>
    <col min="3" max="3" width="25.7109375" style="1" customWidth="1"/>
    <col min="4" max="4" width="32.5703125" style="1" customWidth="1"/>
    <col min="5" max="5" width="9.140625" style="1"/>
    <col min="6" max="6" width="10.140625" style="1" bestFit="1" customWidth="1"/>
    <col min="7" max="16384" width="9.140625" style="1"/>
  </cols>
  <sheetData>
    <row r="1" spans="1:6" ht="24" customHeight="1" x14ac:dyDescent="0.25">
      <c r="A1" s="30" t="s">
        <v>28</v>
      </c>
      <c r="B1" s="30"/>
      <c r="C1" s="30"/>
      <c r="D1" s="30"/>
    </row>
    <row r="2" spans="1:6" ht="34.5" customHeight="1" x14ac:dyDescent="0.25">
      <c r="A2" s="30" t="s">
        <v>40</v>
      </c>
      <c r="B2" s="30"/>
      <c r="C2" s="30"/>
      <c r="D2" s="30"/>
    </row>
    <row r="3" spans="1:6" s="18" customFormat="1" ht="21.75" customHeight="1" x14ac:dyDescent="0.25">
      <c r="A3" s="31"/>
      <c r="B3" s="31"/>
      <c r="C3" s="31"/>
      <c r="D3" s="31"/>
    </row>
    <row r="4" spans="1:6" ht="286.5" customHeight="1" x14ac:dyDescent="0.25">
      <c r="A4" s="3" t="s">
        <v>0</v>
      </c>
      <c r="B4" s="28" t="s">
        <v>39</v>
      </c>
      <c r="C4" s="28"/>
      <c r="D4" s="28"/>
    </row>
    <row r="5" spans="1:6" ht="48" customHeight="1" x14ac:dyDescent="0.25">
      <c r="A5" s="3" t="s">
        <v>1</v>
      </c>
      <c r="B5" s="28" t="s">
        <v>32</v>
      </c>
      <c r="C5" s="28"/>
      <c r="D5" s="28"/>
    </row>
    <row r="6" spans="1:6" ht="21.75" customHeight="1" x14ac:dyDescent="0.25">
      <c r="A6" s="3" t="s">
        <v>2</v>
      </c>
      <c r="B6" s="28" t="s">
        <v>21</v>
      </c>
      <c r="C6" s="28"/>
      <c r="D6" s="28"/>
    </row>
    <row r="7" spans="1:6" ht="51" customHeight="1" x14ac:dyDescent="0.25">
      <c r="A7" s="3" t="s">
        <v>3</v>
      </c>
      <c r="B7" s="28" t="s">
        <v>32</v>
      </c>
      <c r="C7" s="28"/>
      <c r="D7" s="28"/>
    </row>
    <row r="8" spans="1:6" ht="178.5" customHeight="1" x14ac:dyDescent="0.25">
      <c r="A8" s="3" t="s">
        <v>4</v>
      </c>
      <c r="B8" s="29" t="s">
        <v>35</v>
      </c>
      <c r="C8" s="29"/>
      <c r="D8" s="29"/>
    </row>
    <row r="9" spans="1:6" ht="84" customHeight="1" x14ac:dyDescent="0.25">
      <c r="A9" s="3" t="s">
        <v>5</v>
      </c>
      <c r="B9" s="28" t="s">
        <v>30</v>
      </c>
      <c r="C9" s="28"/>
      <c r="D9" s="28"/>
    </row>
    <row r="10" spans="1:6" ht="66" customHeight="1" x14ac:dyDescent="0.25">
      <c r="A10" s="3" t="s">
        <v>6</v>
      </c>
      <c r="B10" s="28" t="s">
        <v>33</v>
      </c>
      <c r="C10" s="28"/>
      <c r="D10" s="28"/>
    </row>
    <row r="11" spans="1:6" ht="201.75" customHeight="1" x14ac:dyDescent="0.25">
      <c r="A11" s="3" t="s">
        <v>7</v>
      </c>
      <c r="B11" s="28" t="s">
        <v>34</v>
      </c>
      <c r="C11" s="28"/>
      <c r="D11" s="28"/>
    </row>
    <row r="12" spans="1:6" ht="33.75" customHeight="1" x14ac:dyDescent="0.25">
      <c r="A12" s="4" t="s">
        <v>8</v>
      </c>
      <c r="B12" s="22" t="s">
        <v>22</v>
      </c>
      <c r="C12" s="22"/>
      <c r="D12" s="5">
        <f>C13+C14+C15+C16+C17+C18+C19+C20+C21+C22+C23</f>
        <v>923240.61362110986</v>
      </c>
      <c r="F12" s="19"/>
    </row>
    <row r="13" spans="1:6" x14ac:dyDescent="0.25">
      <c r="A13" s="6"/>
      <c r="B13" s="7" t="s">
        <v>9</v>
      </c>
      <c r="C13" s="8">
        <v>44374</v>
      </c>
      <c r="D13" s="9" t="s">
        <v>20</v>
      </c>
    </row>
    <row r="14" spans="1:6" x14ac:dyDescent="0.25">
      <c r="A14" s="6"/>
      <c r="B14" s="7" t="s">
        <v>10</v>
      </c>
      <c r="C14" s="8">
        <v>87323.000000000015</v>
      </c>
      <c r="D14" s="9" t="s">
        <v>20</v>
      </c>
    </row>
    <row r="15" spans="1:6" x14ac:dyDescent="0.25">
      <c r="A15" s="6"/>
      <c r="B15" s="7" t="s">
        <v>11</v>
      </c>
      <c r="C15" s="8">
        <v>31518.2</v>
      </c>
      <c r="D15" s="9" t="s">
        <v>20</v>
      </c>
    </row>
    <row r="16" spans="1:6" x14ac:dyDescent="0.25">
      <c r="A16" s="6"/>
      <c r="B16" s="7" t="s">
        <v>12</v>
      </c>
      <c r="C16" s="8">
        <v>47532.490000000005</v>
      </c>
      <c r="D16" s="9" t="s">
        <v>20</v>
      </c>
    </row>
    <row r="17" spans="1:4" x14ac:dyDescent="0.25">
      <c r="A17" s="6"/>
      <c r="B17" s="7" t="s">
        <v>13</v>
      </c>
      <c r="C17" s="8">
        <v>153368</v>
      </c>
      <c r="D17" s="9" t="s">
        <v>20</v>
      </c>
    </row>
    <row r="18" spans="1:4" x14ac:dyDescent="0.25">
      <c r="A18" s="6"/>
      <c r="B18" s="7" t="s">
        <v>14</v>
      </c>
      <c r="C18" s="8">
        <v>300370.90000000002</v>
      </c>
      <c r="D18" s="9" t="s">
        <v>20</v>
      </c>
    </row>
    <row r="19" spans="1:4" x14ac:dyDescent="0.25">
      <c r="A19" s="6"/>
      <c r="B19" s="7" t="s">
        <v>15</v>
      </c>
      <c r="C19" s="8">
        <v>159623.79999999999</v>
      </c>
      <c r="D19" s="9" t="s">
        <v>20</v>
      </c>
    </row>
    <row r="20" spans="1:4" x14ac:dyDescent="0.25">
      <c r="A20" s="6"/>
      <c r="B20" s="7" t="s">
        <v>16</v>
      </c>
      <c r="C20" s="8">
        <v>23490.3</v>
      </c>
      <c r="D20" s="9" t="s">
        <v>20</v>
      </c>
    </row>
    <row r="21" spans="1:4" x14ac:dyDescent="0.25">
      <c r="A21" s="6"/>
      <c r="B21" s="7" t="s">
        <v>17</v>
      </c>
      <c r="C21" s="8">
        <v>24365.945113599999</v>
      </c>
      <c r="D21" s="9" t="s">
        <v>20</v>
      </c>
    </row>
    <row r="22" spans="1:4" x14ac:dyDescent="0.25">
      <c r="A22" s="6"/>
      <c r="B22" s="7" t="s">
        <v>18</v>
      </c>
      <c r="C22" s="8">
        <v>25276.582918143999</v>
      </c>
      <c r="D22" s="9" t="s">
        <v>20</v>
      </c>
    </row>
    <row r="23" spans="1:4" x14ac:dyDescent="0.25">
      <c r="A23" s="6"/>
      <c r="B23" s="7" t="s">
        <v>19</v>
      </c>
      <c r="C23" s="8">
        <v>25997.395589365758</v>
      </c>
      <c r="D23" s="9" t="s">
        <v>20</v>
      </c>
    </row>
    <row r="24" spans="1:4" x14ac:dyDescent="0.25">
      <c r="A24" s="6"/>
      <c r="B24" s="20" t="s">
        <v>23</v>
      </c>
      <c r="C24" s="20"/>
      <c r="D24" s="27"/>
    </row>
    <row r="25" spans="1:4" ht="31.5" customHeight="1" x14ac:dyDescent="0.25">
      <c r="A25" s="6"/>
      <c r="B25" s="20" t="s">
        <v>31</v>
      </c>
      <c r="C25" s="20"/>
      <c r="D25" s="10">
        <f>SUM(C26:C36)</f>
        <v>95471.9</v>
      </c>
    </row>
    <row r="26" spans="1:4" x14ac:dyDescent="0.25">
      <c r="A26" s="6"/>
      <c r="B26" s="7" t="s">
        <v>9</v>
      </c>
      <c r="C26" s="8">
        <v>0</v>
      </c>
      <c r="D26" s="9" t="s">
        <v>20</v>
      </c>
    </row>
    <row r="27" spans="1:4" x14ac:dyDescent="0.25">
      <c r="A27" s="6"/>
      <c r="B27" s="7" t="s">
        <v>10</v>
      </c>
      <c r="C27" s="8">
        <v>0</v>
      </c>
      <c r="D27" s="9" t="s">
        <v>20</v>
      </c>
    </row>
    <row r="28" spans="1:4" x14ac:dyDescent="0.25">
      <c r="A28" s="6"/>
      <c r="B28" s="7" t="s">
        <v>11</v>
      </c>
      <c r="C28" s="8">
        <v>0</v>
      </c>
      <c r="D28" s="9" t="s">
        <v>20</v>
      </c>
    </row>
    <row r="29" spans="1:4" x14ac:dyDescent="0.25">
      <c r="A29" s="6"/>
      <c r="B29" s="7" t="s">
        <v>12</v>
      </c>
      <c r="C29" s="8">
        <v>1100</v>
      </c>
      <c r="D29" s="9" t="s">
        <v>20</v>
      </c>
    </row>
    <row r="30" spans="1:4" x14ac:dyDescent="0.25">
      <c r="A30" s="6"/>
      <c r="B30" s="7" t="s">
        <v>13</v>
      </c>
      <c r="C30" s="8">
        <v>94371.9</v>
      </c>
      <c r="D30" s="9" t="s">
        <v>20</v>
      </c>
    </row>
    <row r="31" spans="1:4" x14ac:dyDescent="0.25">
      <c r="A31" s="6"/>
      <c r="B31" s="7" t="s">
        <v>14</v>
      </c>
      <c r="C31" s="8">
        <v>0</v>
      </c>
      <c r="D31" s="9" t="s">
        <v>20</v>
      </c>
    </row>
    <row r="32" spans="1:4" x14ac:dyDescent="0.25">
      <c r="A32" s="6"/>
      <c r="B32" s="7" t="s">
        <v>15</v>
      </c>
      <c r="C32" s="8">
        <v>0</v>
      </c>
      <c r="D32" s="9" t="s">
        <v>20</v>
      </c>
    </row>
    <row r="33" spans="1:4" x14ac:dyDescent="0.25">
      <c r="A33" s="6"/>
      <c r="B33" s="7" t="s">
        <v>16</v>
      </c>
      <c r="C33" s="8">
        <v>0</v>
      </c>
      <c r="D33" s="9" t="s">
        <v>20</v>
      </c>
    </row>
    <row r="34" spans="1:4" x14ac:dyDescent="0.25">
      <c r="A34" s="6"/>
      <c r="B34" s="7" t="s">
        <v>17</v>
      </c>
      <c r="C34" s="8">
        <v>0</v>
      </c>
      <c r="D34" s="9" t="s">
        <v>20</v>
      </c>
    </row>
    <row r="35" spans="1:4" x14ac:dyDescent="0.25">
      <c r="A35" s="6"/>
      <c r="B35" s="7" t="s">
        <v>18</v>
      </c>
      <c r="C35" s="8">
        <v>0</v>
      </c>
      <c r="D35" s="9" t="s">
        <v>20</v>
      </c>
    </row>
    <row r="36" spans="1:4" x14ac:dyDescent="0.25">
      <c r="A36" s="11"/>
      <c r="B36" s="12" t="s">
        <v>19</v>
      </c>
      <c r="C36" s="13">
        <v>0</v>
      </c>
      <c r="D36" s="14" t="s">
        <v>20</v>
      </c>
    </row>
    <row r="37" spans="1:4" ht="31.5" customHeight="1" x14ac:dyDescent="0.25">
      <c r="A37" s="4"/>
      <c r="B37" s="22" t="s">
        <v>24</v>
      </c>
      <c r="C37" s="22"/>
      <c r="D37" s="5">
        <f>SUM(C38:C48)</f>
        <v>493350.60000000003</v>
      </c>
    </row>
    <row r="38" spans="1:4" x14ac:dyDescent="0.25">
      <c r="A38" s="6"/>
      <c r="B38" s="7" t="s">
        <v>9</v>
      </c>
      <c r="C38" s="8">
        <v>29097.7</v>
      </c>
      <c r="D38" s="9" t="s">
        <v>20</v>
      </c>
    </row>
    <row r="39" spans="1:4" x14ac:dyDescent="0.25">
      <c r="A39" s="6"/>
      <c r="B39" s="7" t="s">
        <v>10</v>
      </c>
      <c r="C39" s="8">
        <v>68253.700000000012</v>
      </c>
      <c r="D39" s="9" t="s">
        <v>20</v>
      </c>
    </row>
    <row r="40" spans="1:4" ht="18.75" customHeight="1" x14ac:dyDescent="0.25">
      <c r="A40" s="6"/>
      <c r="B40" s="7" t="s">
        <v>11</v>
      </c>
      <c r="C40" s="8">
        <v>2063.8000000000002</v>
      </c>
      <c r="D40" s="9" t="s">
        <v>20</v>
      </c>
    </row>
    <row r="41" spans="1:4" ht="15.75" customHeight="1" x14ac:dyDescent="0.25">
      <c r="A41" s="6"/>
      <c r="B41" s="7" t="s">
        <v>12</v>
      </c>
      <c r="C41" s="8">
        <v>9379.3000000000011</v>
      </c>
      <c r="D41" s="9" t="s">
        <v>20</v>
      </c>
    </row>
    <row r="42" spans="1:4" x14ac:dyDescent="0.25">
      <c r="A42" s="17"/>
      <c r="B42" s="7" t="s">
        <v>13</v>
      </c>
      <c r="C42" s="8">
        <v>13840</v>
      </c>
      <c r="D42" s="17" t="s">
        <v>20</v>
      </c>
    </row>
    <row r="43" spans="1:4" x14ac:dyDescent="0.25">
      <c r="A43" s="6"/>
      <c r="B43" s="7" t="s">
        <v>14</v>
      </c>
      <c r="C43" s="8">
        <v>247268.1</v>
      </c>
      <c r="D43" s="9" t="s">
        <v>20</v>
      </c>
    </row>
    <row r="44" spans="1:4" x14ac:dyDescent="0.25">
      <c r="A44" s="6"/>
      <c r="B44" s="7" t="s">
        <v>15</v>
      </c>
      <c r="C44" s="8">
        <v>123448</v>
      </c>
      <c r="D44" s="9" t="s">
        <v>20</v>
      </c>
    </row>
    <row r="45" spans="1:4" x14ac:dyDescent="0.25">
      <c r="A45" s="6"/>
      <c r="B45" s="7" t="s">
        <v>16</v>
      </c>
      <c r="C45" s="8">
        <v>0</v>
      </c>
      <c r="D45" s="9" t="s">
        <v>20</v>
      </c>
    </row>
    <row r="46" spans="1:4" x14ac:dyDescent="0.25">
      <c r="A46" s="6"/>
      <c r="B46" s="7" t="s">
        <v>17</v>
      </c>
      <c r="C46" s="8">
        <v>0</v>
      </c>
      <c r="D46" s="9" t="s">
        <v>20</v>
      </c>
    </row>
    <row r="47" spans="1:4" x14ac:dyDescent="0.25">
      <c r="A47" s="6"/>
      <c r="B47" s="7" t="s">
        <v>18</v>
      </c>
      <c r="C47" s="8">
        <v>0</v>
      </c>
      <c r="D47" s="9" t="s">
        <v>20</v>
      </c>
    </row>
    <row r="48" spans="1:4" x14ac:dyDescent="0.25">
      <c r="A48" s="6"/>
      <c r="B48" s="7" t="s">
        <v>19</v>
      </c>
      <c r="C48" s="8">
        <v>0</v>
      </c>
      <c r="D48" s="9" t="s">
        <v>20</v>
      </c>
    </row>
    <row r="49" spans="1:4" ht="24" customHeight="1" x14ac:dyDescent="0.25">
      <c r="A49" s="6"/>
      <c r="B49" s="20" t="s">
        <v>25</v>
      </c>
      <c r="C49" s="20"/>
      <c r="D49" s="10">
        <f>SUM(C50:C60)</f>
        <v>334418.11362110975</v>
      </c>
    </row>
    <row r="50" spans="1:4" x14ac:dyDescent="0.25">
      <c r="A50" s="6"/>
      <c r="B50" s="7" t="s">
        <v>9</v>
      </c>
      <c r="C50" s="8">
        <v>15276.3</v>
      </c>
      <c r="D50" s="9" t="s">
        <v>20</v>
      </c>
    </row>
    <row r="51" spans="1:4" x14ac:dyDescent="0.25">
      <c r="A51" s="6"/>
      <c r="B51" s="7" t="s">
        <v>10</v>
      </c>
      <c r="C51" s="8">
        <v>19069.3</v>
      </c>
      <c r="D51" s="9" t="s">
        <v>20</v>
      </c>
    </row>
    <row r="52" spans="1:4" x14ac:dyDescent="0.25">
      <c r="A52" s="6"/>
      <c r="B52" s="7" t="s">
        <v>11</v>
      </c>
      <c r="C52" s="8">
        <v>29454.400000000001</v>
      </c>
      <c r="D52" s="9" t="s">
        <v>20</v>
      </c>
    </row>
    <row r="53" spans="1:4" ht="15.75" customHeight="1" x14ac:dyDescent="0.25">
      <c r="A53" s="6"/>
      <c r="B53" s="7" t="s">
        <v>12</v>
      </c>
      <c r="C53" s="8">
        <v>37053.19</v>
      </c>
      <c r="D53" s="9" t="s">
        <v>20</v>
      </c>
    </row>
    <row r="54" spans="1:4" x14ac:dyDescent="0.25">
      <c r="A54" s="6"/>
      <c r="B54" s="7" t="s">
        <v>13</v>
      </c>
      <c r="C54" s="8">
        <v>45156.1</v>
      </c>
      <c r="D54" s="9" t="s">
        <v>20</v>
      </c>
    </row>
    <row r="55" spans="1:4" x14ac:dyDescent="0.25">
      <c r="A55" s="6"/>
      <c r="B55" s="7" t="s">
        <v>14</v>
      </c>
      <c r="C55" s="8">
        <v>53102.8</v>
      </c>
      <c r="D55" s="9" t="s">
        <v>20</v>
      </c>
    </row>
    <row r="56" spans="1:4" x14ac:dyDescent="0.25">
      <c r="A56" s="6"/>
      <c r="B56" s="7" t="s">
        <v>15</v>
      </c>
      <c r="C56" s="8">
        <v>36175.800000000003</v>
      </c>
      <c r="D56" s="9" t="s">
        <v>20</v>
      </c>
    </row>
    <row r="57" spans="1:4" x14ac:dyDescent="0.25">
      <c r="A57" s="6"/>
      <c r="B57" s="7" t="s">
        <v>16</v>
      </c>
      <c r="C57" s="8">
        <v>23490.3</v>
      </c>
      <c r="D57" s="9" t="s">
        <v>20</v>
      </c>
    </row>
    <row r="58" spans="1:4" x14ac:dyDescent="0.25">
      <c r="A58" s="6"/>
      <c r="B58" s="7" t="s">
        <v>17</v>
      </c>
      <c r="C58" s="8">
        <v>24365.945113599999</v>
      </c>
      <c r="D58" s="9" t="s">
        <v>20</v>
      </c>
    </row>
    <row r="59" spans="1:4" x14ac:dyDescent="0.25">
      <c r="A59" s="6"/>
      <c r="B59" s="7" t="s">
        <v>18</v>
      </c>
      <c r="C59" s="8">
        <v>25276.582918143999</v>
      </c>
      <c r="D59" s="9" t="s">
        <v>20</v>
      </c>
    </row>
    <row r="60" spans="1:4" ht="21.75" customHeight="1" x14ac:dyDescent="0.25">
      <c r="A60" s="11"/>
      <c r="B60" s="12" t="s">
        <v>19</v>
      </c>
      <c r="C60" s="13">
        <v>25997.395589365758</v>
      </c>
      <c r="D60" s="14" t="s">
        <v>20</v>
      </c>
    </row>
    <row r="61" spans="1:4" ht="375" customHeight="1" x14ac:dyDescent="0.25">
      <c r="A61" s="15" t="s">
        <v>29</v>
      </c>
      <c r="B61" s="23" t="s">
        <v>37</v>
      </c>
      <c r="C61" s="24"/>
      <c r="D61" s="25"/>
    </row>
    <row r="62" spans="1:4" ht="33" customHeight="1" x14ac:dyDescent="0.25">
      <c r="A62" s="3" t="s">
        <v>26</v>
      </c>
      <c r="B62" s="26" t="s">
        <v>36</v>
      </c>
      <c r="C62" s="26"/>
      <c r="D62" s="26"/>
    </row>
    <row r="63" spans="1:4" ht="348.75" customHeight="1" x14ac:dyDescent="0.25">
      <c r="A63" s="16" t="s">
        <v>27</v>
      </c>
      <c r="B63" s="21" t="s">
        <v>38</v>
      </c>
      <c r="C63" s="21"/>
      <c r="D63" s="21"/>
    </row>
    <row r="65" spans="1:4" ht="36.75" customHeight="1" x14ac:dyDescent="0.25">
      <c r="A65" s="20" t="s">
        <v>41</v>
      </c>
      <c r="B65" s="20"/>
      <c r="C65" s="20"/>
      <c r="D65" s="20"/>
    </row>
  </sheetData>
  <mergeCells count="20">
    <mergeCell ref="A1:D1"/>
    <mergeCell ref="A2:D2"/>
    <mergeCell ref="B4:D4"/>
    <mergeCell ref="A3:D3"/>
    <mergeCell ref="B6:D6"/>
    <mergeCell ref="B5:D5"/>
    <mergeCell ref="B11:D11"/>
    <mergeCell ref="B7:D7"/>
    <mergeCell ref="B10:D10"/>
    <mergeCell ref="B9:D9"/>
    <mergeCell ref="B8:D8"/>
    <mergeCell ref="A65:D65"/>
    <mergeCell ref="B63:D63"/>
    <mergeCell ref="B12:C12"/>
    <mergeCell ref="B25:C25"/>
    <mergeCell ref="B37:C37"/>
    <mergeCell ref="B49:C49"/>
    <mergeCell ref="B61:D61"/>
    <mergeCell ref="B62:D62"/>
    <mergeCell ref="B24:D24"/>
  </mergeCells>
  <printOptions horizontalCentered="1"/>
  <pageMargins left="0.23622047244094491" right="0.23622047244094491" top="0.10427083333333333" bottom="0.19685039370078741" header="0.39370078740157483" footer="0.31496062992125984"/>
  <pageSetup paperSize="9" fitToHeight="0" orientation="portrait"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Паспорт</vt:lpstr>
      <vt:lpstr>Паспорт!Область_печати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2019-11-06T00:53:18Z</dcterms:modified>
</cp:coreProperties>
</file>